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 l="1"/>
  <c r="H6" i="1" l="1"/>
  <c r="I6" i="1" s="1"/>
  <c r="F6" i="1" s="1"/>
</calcChain>
</file>

<file path=xl/sharedStrings.xml><?xml version="1.0" encoding="utf-8"?>
<sst xmlns="http://schemas.openxmlformats.org/spreadsheetml/2006/main" count="19" uniqueCount="16">
  <si>
    <t xml:space="preserve">անվանումը </t>
  </si>
  <si>
    <t>CPV</t>
  </si>
  <si>
    <t>Չ/հ</t>
  </si>
  <si>
    <t>Գնային առաջարկներ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</si>
  <si>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</si>
  <si>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</si>
  <si>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</si>
  <si>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</si>
  <si>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</si>
  <si>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</si>
  <si>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Գումար</t>
  </si>
  <si>
    <t>Ծառայություն</t>
  </si>
  <si>
    <t>79211150/1</t>
  </si>
  <si>
    <t>ֆինանսական հաշվետվությունների աուդիտի ծառայությունների</t>
  </si>
  <si>
    <t>«Փըրֆեքթ Աուդիտ» ՍՊԸ</t>
  </si>
  <si>
    <t>«ԷՖ ԷՍ ՓԻ ԸԴՎԱՅՍ»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</si>
</sst>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3"/>
  <sheetViews>
    <sheetView tabSelected="1" zoomScale="90" zoomScaleNormal="90" workbookViewId="0">
      <pane xSplit="5" ySplit="5" topLeftCell="F6" activePane="bottomRight" state="frozen"/>
      <selection pane="topRight" activeCell="G1" sqref="G1"/>
      <selection pane="bottomLeft" activeCell="A6" sqref="A6"/>
      <selection pane="bottomRight" activeCell="L9" sqref="L9"/>
    </sheetView>
  </sheetViews>
  <sheetFormatPr defaultColWidth="9.140625" defaultRowHeight="16.5" x14ac:dyDescent="0.3"/>
  <cols>
    <col min="1" max="1" width="14.85546875" style="6" customWidth="1"/>
    <col min="2" max="2" width="16.7109375" style="6" customWidth="1"/>
    <col min="3" max="3" width="39.42578125" style="6" customWidth="1"/>
    <col min="4" max="4" width="17.5703125" style="6" customWidth="1"/>
    <col min="5" max="5" width="23" style="6" customWidth="1"/>
    <col min="6" max="6" width="0.140625" style="7" customWidth="1"/>
    <col min="7" max="7" width="29.28515625" style="7" customWidth="1"/>
    <col min="8" max="9" width="22.140625" style="7" customWidth="1"/>
    <col min="10" max="10" width="25.28515625" style="7" customWidth="1"/>
    <col min="11" max="12" width="22.140625" style="7" customWidth="1"/>
    <col min="13" max="16384" width="9.140625" style="6"/>
  </cols>
  <sheetData>
    <row r="1" spans="1:12" x14ac:dyDescent="0.3">
      <c r="A1" s="5"/>
    </row>
    <row r="2" spans="1:12" x14ac:dyDescent="0.3">
      <c r="A2" s="8" t="s">
        <v>3</v>
      </c>
      <c r="B2" s="8"/>
      <c r="C2" s="8"/>
      <c r="D2" s="8"/>
      <c r="E2" s="8"/>
    </row>
    <row r="3" spans="1:12" ht="17.25" thickBot="1" x14ac:dyDescent="0.35"/>
    <row r="4" spans="1:12" x14ac:dyDescent="0.3">
      <c r="A4" s="18" t="s">
        <v>11</v>
      </c>
      <c r="B4" s="19"/>
      <c r="C4" s="19"/>
      <c r="D4" s="20" t="s">
        <v>8</v>
      </c>
      <c r="E4" s="21"/>
      <c r="F4" s="22" t="s">
        <v>14</v>
      </c>
      <c r="G4" s="22"/>
      <c r="H4" s="22"/>
      <c r="I4" s="23"/>
      <c r="J4" s="22" t="s">
        <v>15</v>
      </c>
      <c r="K4" s="22"/>
      <c r="L4" s="23"/>
    </row>
    <row r="5" spans="1:12" ht="26.25" customHeight="1" x14ac:dyDescent="0.3">
      <c r="A5" s="9" t="s">
        <v>2</v>
      </c>
      <c r="B5" s="10" t="s">
        <v>1</v>
      </c>
      <c r="C5" s="10" t="s">
        <v>0</v>
      </c>
      <c r="D5" s="10" t="s">
        <v>9</v>
      </c>
      <c r="E5" s="11" t="s">
        <v>10</v>
      </c>
      <c r="F5" s="10" t="s">
        <v>4</v>
      </c>
      <c r="G5" s="24" t="s">
        <v>5</v>
      </c>
      <c r="H5" s="24" t="s">
        <v>6</v>
      </c>
      <c r="I5" s="25" t="s">
        <v>7</v>
      </c>
      <c r="J5" s="10" t="s">
        <v>5</v>
      </c>
      <c r="K5" s="10" t="s">
        <v>6</v>
      </c>
      <c r="L5" s="11" t="s">
        <v>7</v>
      </c>
    </row>
    <row r="6" spans="1:12" s="12" customFormat="1" ht="27" x14ac:dyDescent="0.3">
      <c r="A6" s="13">
        <v>1</v>
      </c>
      <c r="B6" s="14" t="s">
        <v>12</v>
      </c>
      <c r="C6" s="15" t="s">
        <v>13</v>
      </c>
      <c r="D6" s="16">
        <v>1</v>
      </c>
      <c r="E6" s="17">
        <v>2000000</v>
      </c>
      <c r="F6" s="1">
        <f>+I6/$D6</f>
        <v>1999998</v>
      </c>
      <c r="G6" s="3">
        <v>1666665</v>
      </c>
      <c r="H6" s="3">
        <f>+G6*0.2</f>
        <v>333333</v>
      </c>
      <c r="I6" s="4">
        <f>+H6+G6</f>
        <v>1999998</v>
      </c>
      <c r="J6" s="1">
        <v>1500000</v>
      </c>
      <c r="K6" s="1">
        <f>+J6*0.2</f>
        <v>300000</v>
      </c>
      <c r="L6" s="2">
        <f>+K6+J6</f>
        <v>1800000</v>
      </c>
    </row>
    <row r="7" spans="1:12" ht="15.75" customHeight="1" x14ac:dyDescent="0.3">
      <c r="E7" s="7"/>
    </row>
    <row r="8" spans="1:12" x14ac:dyDescent="0.3">
      <c r="E8" s="7"/>
    </row>
    <row r="9" spans="1:12" x14ac:dyDescent="0.3">
      <c r="E9" s="7"/>
    </row>
    <row r="10" spans="1:12" x14ac:dyDescent="0.3">
      <c r="E10" s="7"/>
    </row>
    <row r="11" spans="1:12" x14ac:dyDescent="0.3">
      <c r="E11" s="7"/>
    </row>
    <row r="12" spans="1:12" x14ac:dyDescent="0.3">
      <c r="E12" s="7"/>
    </row>
    <row r="13" spans="1:12" x14ac:dyDescent="0.3">
      <c r="E13" s="7"/>
    </row>
    <row r="14" spans="1:12" x14ac:dyDescent="0.3">
      <c r="E14" s="7"/>
    </row>
    <row r="15" spans="1:12" x14ac:dyDescent="0.3">
      <c r="E15" s="7"/>
    </row>
    <row r="16" spans="1:12" x14ac:dyDescent="0.3">
      <c r="E16" s="7"/>
    </row>
    <row r="17" spans="5:5" x14ac:dyDescent="0.3">
      <c r="E17" s="7"/>
    </row>
    <row r="18" spans="5:5" x14ac:dyDescent="0.3">
      <c r="E18" s="7"/>
    </row>
    <row r="19" spans="5:5" x14ac:dyDescent="0.3">
      <c r="E19" s="7"/>
    </row>
    <row r="20" spans="5:5" x14ac:dyDescent="0.3">
      <c r="E20" s="7"/>
    </row>
    <row r="21" spans="5:5" x14ac:dyDescent="0.3">
      <c r="E21" s="7"/>
    </row>
    <row r="22" spans="5:5" x14ac:dyDescent="0.3">
      <c r="E22" s="7"/>
    </row>
    <row r="23" spans="5:5" x14ac:dyDescent="0.3">
      <c r="E23" s="7"/>
    </row>
    <row r="24" spans="5:5" x14ac:dyDescent="0.3">
      <c r="E24" s="7"/>
    </row>
    <row r="25" spans="5:5" x14ac:dyDescent="0.3">
      <c r="E25" s="7"/>
    </row>
    <row r="26" spans="5:5" x14ac:dyDescent="0.3">
      <c r="E26" s="7"/>
    </row>
    <row r="27" spans="5:5" x14ac:dyDescent="0.3">
      <c r="E27" s="7"/>
    </row>
    <row r="28" spans="5:5" x14ac:dyDescent="0.3">
      <c r="E28" s="7"/>
    </row>
    <row r="29" spans="5:5" x14ac:dyDescent="0.3">
      <c r="E29" s="7"/>
    </row>
    <row r="30" spans="5:5" x14ac:dyDescent="0.3">
      <c r="E30" s="7"/>
    </row>
    <row r="31" spans="5:5" x14ac:dyDescent="0.3">
      <c r="E31" s="7"/>
    </row>
    <row r="32" spans="5:5" x14ac:dyDescent="0.3">
      <c r="E32" s="7"/>
    </row>
    <row r="33" spans="5:5" x14ac:dyDescent="0.3">
      <c r="E33" s="7"/>
    </row>
    <row r="34" spans="5:5" x14ac:dyDescent="0.3">
      <c r="E34" s="7"/>
    </row>
    <row r="35" spans="5:5" x14ac:dyDescent="0.3">
      <c r="E35" s="7"/>
    </row>
    <row r="36" spans="5:5" x14ac:dyDescent="0.3">
      <c r="E36" s="7"/>
    </row>
    <row r="37" spans="5:5" x14ac:dyDescent="0.3">
      <c r="E37" s="7"/>
    </row>
    <row r="38" spans="5:5" x14ac:dyDescent="0.3">
      <c r="E38" s="7"/>
    </row>
    <row r="39" spans="5:5" x14ac:dyDescent="0.3">
      <c r="E39" s="7"/>
    </row>
    <row r="40" spans="5:5" x14ac:dyDescent="0.3">
      <c r="E40" s="7"/>
    </row>
    <row r="41" spans="5:5" x14ac:dyDescent="0.3">
      <c r="E41" s="7"/>
    </row>
    <row r="42" spans="5:5" x14ac:dyDescent="0.3">
      <c r="E42" s="7"/>
    </row>
    <row r="43" spans="5:5" x14ac:dyDescent="0.3">
      <c r="E43" s="7"/>
    </row>
    <row r="44" spans="5:5" x14ac:dyDescent="0.3">
      <c r="E44" s="7"/>
    </row>
    <row r="45" spans="5:5" x14ac:dyDescent="0.3">
      <c r="E45" s="7"/>
    </row>
    <row r="46" spans="5:5" x14ac:dyDescent="0.3">
      <c r="E46" s="7"/>
    </row>
    <row r="47" spans="5:5" x14ac:dyDescent="0.3">
      <c r="E47" s="7"/>
    </row>
    <row r="48" spans="5:5" x14ac:dyDescent="0.3">
      <c r="E48" s="7"/>
    </row>
    <row r="49" spans="5:5" x14ac:dyDescent="0.3">
      <c r="E49" s="7"/>
    </row>
    <row r="50" spans="5:5" x14ac:dyDescent="0.3">
      <c r="E50" s="7"/>
    </row>
    <row r="51" spans="5:5" x14ac:dyDescent="0.3">
      <c r="E51" s="7"/>
    </row>
    <row r="52" spans="5:5" x14ac:dyDescent="0.3">
      <c r="E52" s="7"/>
    </row>
    <row r="53" spans="5:5" x14ac:dyDescent="0.3">
      <c r="E53" s="7"/>
    </row>
    <row r="54" spans="5:5" x14ac:dyDescent="0.3">
      <c r="E54" s="7"/>
    </row>
    <row r="55" spans="5:5" x14ac:dyDescent="0.3">
      <c r="E55" s="7"/>
    </row>
    <row r="56" spans="5:5" x14ac:dyDescent="0.3">
      <c r="E56" s="7"/>
    </row>
    <row r="57" spans="5:5" x14ac:dyDescent="0.3">
      <c r="E57" s="7"/>
    </row>
    <row r="58" spans="5:5" x14ac:dyDescent="0.3">
      <c r="E58" s="7"/>
    </row>
    <row r="59" spans="5:5" x14ac:dyDescent="0.3">
      <c r="E59" s="7"/>
    </row>
    <row r="60" spans="5:5" x14ac:dyDescent="0.3">
      <c r="E60" s="7"/>
    </row>
    <row r="61" spans="5:5" x14ac:dyDescent="0.3">
      <c r="E61" s="7"/>
    </row>
    <row r="62" spans="5:5" x14ac:dyDescent="0.3">
      <c r="E62" s="7"/>
    </row>
    <row r="63" spans="5:5" x14ac:dyDescent="0.3">
      <c r="E63" s="7"/>
    </row>
    <row r="64" spans="5:5" x14ac:dyDescent="0.3">
      <c r="E64" s="7"/>
    </row>
    <row r="65" spans="5:5" x14ac:dyDescent="0.3">
      <c r="E65" s="7"/>
    </row>
    <row r="66" spans="5:5" x14ac:dyDescent="0.3">
      <c r="E66" s="7"/>
    </row>
    <row r="67" spans="5:5" x14ac:dyDescent="0.3">
      <c r="E67" s="7"/>
    </row>
    <row r="68" spans="5:5" x14ac:dyDescent="0.3">
      <c r="E68" s="7"/>
    </row>
    <row r="69" spans="5:5" x14ac:dyDescent="0.3">
      <c r="E69" s="7"/>
    </row>
    <row r="70" spans="5:5" x14ac:dyDescent="0.3">
      <c r="E70" s="7"/>
    </row>
    <row r="71" spans="5:5" x14ac:dyDescent="0.3">
      <c r="E71" s="7"/>
    </row>
    <row r="72" spans="5:5" x14ac:dyDescent="0.3">
      <c r="E72" s="7"/>
    </row>
    <row r="73" spans="5:5" x14ac:dyDescent="0.3">
      <c r="E73" s="7"/>
    </row>
    <row r="74" spans="5:5" x14ac:dyDescent="0.3">
      <c r="E74" s="7"/>
    </row>
    <row r="75" spans="5:5" x14ac:dyDescent="0.3">
      <c r="E75" s="7"/>
    </row>
    <row r="76" spans="5:5" x14ac:dyDescent="0.3">
      <c r="E76" s="7"/>
    </row>
    <row r="77" spans="5:5" x14ac:dyDescent="0.3">
      <c r="E77" s="7"/>
    </row>
    <row r="78" spans="5:5" x14ac:dyDescent="0.3">
      <c r="E78" s="7"/>
    </row>
    <row r="79" spans="5:5" x14ac:dyDescent="0.3">
      <c r="E79" s="7"/>
    </row>
    <row r="80" spans="5:5" x14ac:dyDescent="0.3">
      <c r="E80" s="7"/>
    </row>
    <row r="81" spans="5:5" x14ac:dyDescent="0.3">
      <c r="E81" s="7"/>
    </row>
    <row r="82" spans="5:5" x14ac:dyDescent="0.3">
      <c r="E82" s="7"/>
    </row>
    <row r="83" spans="5:5" x14ac:dyDescent="0.3">
      <c r="E83" s="7"/>
    </row>
  </sheetData>
  <mergeCells count="4">
    <mergeCell ref="A4:C4"/>
    <mergeCell ref="D4:E4"/>
    <mergeCell ref="F4:I4"/>
    <mergeCell ref="J4:L4"/>
  </mergeCells>
  <conditionalFormatting sqref="F6:L6">
    <cfRule type="cellIs" dxfId="0" priority="20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2026-04-21T04:34:58Z</dcterms:modified>
</cp:coreProperties>
</file>